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'кол-во'!$A$4:$O$25</definedName>
  </definedNames>
  <calcPr calcId="145621" calcOnSave="0"/>
</workbook>
</file>

<file path=xl/calcChain.xml><?xml version="1.0" encoding="utf-8"?>
<calcChain xmlns="http://schemas.openxmlformats.org/spreadsheetml/2006/main">
  <c r="O6" i="3" l="1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5" i="3"/>
  <c r="N25" i="3"/>
  <c r="M25" i="3"/>
  <c r="L25" i="3"/>
  <c r="K25" i="3"/>
  <c r="J25" i="3"/>
  <c r="I25" i="3"/>
  <c r="H25" i="3"/>
  <c r="G25" i="3"/>
  <c r="O25" i="3" l="1"/>
</calcChain>
</file>

<file path=xl/sharedStrings.xml><?xml version="1.0" encoding="utf-8"?>
<sst xmlns="http://schemas.openxmlformats.org/spreadsheetml/2006/main" count="139" uniqueCount="65">
  <si>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</si>
  <si>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</si>
  <si>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</si>
  <si>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</si>
  <si>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</si>
  <si>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</si>
  <si>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</si>
  <si>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</si>
  <si>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Костромаэнерго</t>
  </si>
  <si>
    <t>Липецкэнерго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</si>
  <si>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</si>
  <si>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</si>
  <si>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</si>
  <si>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</si>
  <si>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</si>
  <si>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</si>
  <si>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</si>
  <si>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</si>
  <si>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</si>
  <si>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Номер лота</t>
  </si>
  <si>
    <t>ШТ</t>
  </si>
  <si>
    <t>г. Брянск, пр-т Московский, 43 (Центральный склад)</t>
  </si>
  <si>
    <t>г. Белгород. 5-й Заводской пер. д.17</t>
  </si>
  <si>
    <t>ИТОГО</t>
  </si>
  <si>
    <t>Липецкая область, с.Подгорное, ПС "Правобережная"</t>
  </si>
  <si>
    <t>г. Тамбов, ул.Авиационная, д.149</t>
  </si>
  <si>
    <t>г.Кострома, ул. Катушечная 157, центральный склад</t>
  </si>
  <si>
    <t>г. Смоленск, Центральный склад, ул.Индустриальная, 5.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</si>
  <si>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</si>
  <si>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</si>
  <si>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201C</t>
  </si>
  <si>
    <t>Изолятор ИО 8-195 УХЛ2</t>
  </si>
  <si>
    <t>Изолятор ИОРП-10-00А УХЛ2</t>
  </si>
  <si>
    <t>Изолятор ИОРП-10-01А УХЛ2</t>
  </si>
  <si>
    <t>Изолятор ИОРП-10-02 УХЛ2</t>
  </si>
  <si>
    <t>Изолятор ОНШП-35-20-4 УХЛ1</t>
  </si>
  <si>
    <t>Изолятор ОСК 12,5-35-А-3 УХЛ1</t>
  </si>
  <si>
    <t>Изолятор ОСК 12,5-35-Д-3 УХЛ1</t>
  </si>
  <si>
    <t>Изолятор ОСК-10-110-Б-01-2 УХЛ1</t>
  </si>
  <si>
    <t>Изолятор ОСК-10-110-Б-02-2 УХЛ1</t>
  </si>
  <si>
    <t>Изолятор ОСК-10-110-Б-03-2 УХЛ1</t>
  </si>
  <si>
    <t>Изолятор ОСК-12,5-110-А-2 УХЛ1</t>
  </si>
  <si>
    <t>Изолятор ОСК-12,5-35-А-2 УХЛ1</t>
  </si>
  <si>
    <t>Изолятор ОСК-12,5-35-Б02-2 УХЛ1</t>
  </si>
  <si>
    <t>Изолятор ОСК-20-20/125-3-01 УХЛ1</t>
  </si>
  <si>
    <t>Изолятор ОСК-8-10-А01-1 УХЛ1</t>
  </si>
  <si>
    <t>Изолятор ОСК-8-35-А-2 УХЛ1</t>
  </si>
  <si>
    <t>Изолятор ОСК-8-35-Б01-2 УХЛ1</t>
  </si>
  <si>
    <t>Изолятор ОСК-8-35-Б03-2 УХЛ1</t>
  </si>
  <si>
    <t>Опорные изоляторы (полимер)</t>
  </si>
  <si>
    <t>201C_024</t>
  </si>
  <si>
    <t>201C_027</t>
  </si>
  <si>
    <t>201C_012</t>
  </si>
  <si>
    <t>201C_002</t>
  </si>
  <si>
    <t>201C_023</t>
  </si>
  <si>
    <t>201C_029</t>
  </si>
  <si>
    <t>201C_056</t>
  </si>
  <si>
    <t>201C_030</t>
  </si>
  <si>
    <t>201C_025</t>
  </si>
  <si>
    <t>201C_004</t>
  </si>
  <si>
    <t>201C_001</t>
  </si>
  <si>
    <t>Изолятор ОСК 12,5-35-Б-3 УХЛ1</t>
  </si>
  <si>
    <t>201С_003</t>
  </si>
  <si>
    <t>170015, г. Тверь, ул. Георгия Димитрова, д.66 (территория Тверской производственной базы)</t>
  </si>
  <si>
    <t>В течение 10 календарных дней с момента подачи заявки от филиала, но не позднее 31.12.2020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</si>
</sst>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4" fontId="1" fillId="0" borderId="0" xfId="0" applyNumberFormat="1" applyFont="1" applyFill="1" applyBorder="1"/>
    <xf numFmtId="0" fontId="1" fillId="0" borderId="0" xfId="0" applyFont="1" applyFill="1" applyBorder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wrapText="1"/>
    </xf>
    <xf numFmtId="0" fontId="2" fillId="0" borderId="0" xfId="0" applyFont="1"/>
    <xf numFmtId="0" fontId="1" fillId="0" borderId="0" xfId="0" applyFont="1"/>
    <xf numFmtId="0" fontId="2" fillId="0" borderId="0" xfId="0" applyFont="1" applyBorder="1"/>
    <xf numFmtId="0" fontId="2" fillId="0" borderId="0" xfId="0" applyFont="1" applyBorder="1" applyAlignment="1"/>
    <xf numFmtId="0" fontId="2" fillId="0" borderId="2" xfId="0" applyFont="1" applyBorder="1" applyAlignment="1">
      <alignment horizontal="center" vertical="center"/>
    </xf>
    <xf numFmtId="0" fontId="2" fillId="0" borderId="0" xfId="0" applyFont="1" applyFill="1"/>
    <xf numFmtId="0" fontId="1" fillId="0" borderId="2" xfId="0" applyFont="1" applyBorder="1" applyAlignment="1">
      <alignment horizontal="center" vertical="center"/>
    </xf>
    <xf numFmtId="0" fontId="1" fillId="0" borderId="0" xfId="0" applyFont="1" applyBorder="1"/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6"/>
  <sheetViews>
    <sheetView tabSelected="1" workbookViewId="0">
      <selection activeCell="B25" sqref="B25"/>
    </sheetView>
  </sheetViews>
  <sheetFormatPr defaultRowHeight="15" x14ac:dyDescent="0.25"/>
  <cols>
    <col min="1" max="1" width="5.5703125" customWidth="1"/>
    <col min="2" max="2" width="10.85546875" customWidth="1"/>
    <col min="3" max="3" width="32.140625" customWidth="1"/>
    <col min="5" max="5" width="9.28515625" bestFit="1" customWidth="1"/>
    <col min="6" max="6" width="7.140625" customWidth="1"/>
    <col min="7" max="7" width="11.7109375" customWidth="1"/>
    <col min="8" max="8" width="12.5703125" customWidth="1"/>
    <col min="9" max="9" width="13.140625" customWidth="1"/>
    <col min="10" max="10" width="12.7109375" customWidth="1"/>
    <col min="11" max="11" width="13.5703125" customWidth="1"/>
    <col min="12" max="12" width="12.42578125" customWidth="1"/>
    <col min="13" max="13" width="11.5703125" customWidth="1"/>
    <col min="14" max="14" width="9.28515625" bestFit="1" customWidth="1"/>
    <col min="15" max="15" width="10.7109375" customWidth="1"/>
  </cols>
  <sheetData>
    <row r="1" spans="1:28" s="31" customFormat="1" ht="12.75" x14ac:dyDescent="0.2">
      <c r="B1" s="31" t="s">
        <v>30</v>
      </c>
      <c r="C1" s="31" t="s">
        <v>49</v>
      </c>
      <c r="O1" s="32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</row>
    <row r="2" spans="1:28" s="31" customFormat="1" ht="12.75" x14ac:dyDescent="0.2">
      <c r="O2" s="32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</row>
    <row r="3" spans="1:28" s="31" customFormat="1" ht="12.75" x14ac:dyDescent="0.2">
      <c r="G3" s="40" t="s">
        <v>6</v>
      </c>
      <c r="H3" s="40" t="s">
        <v>7</v>
      </c>
      <c r="I3" s="40" t="s">
        <v>8</v>
      </c>
      <c r="J3" s="40" t="s">
        <v>9</v>
      </c>
      <c r="K3" s="40" t="s">
        <v>10</v>
      </c>
      <c r="L3" s="40" t="s">
        <v>11</v>
      </c>
      <c r="M3" s="40" t="s">
        <v>12</v>
      </c>
      <c r="N3" s="40" t="s">
        <v>13</v>
      </c>
      <c r="O3" s="39" t="s">
        <v>14</v>
      </c>
      <c r="P3" s="34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</row>
    <row r="4" spans="1:28" s="31" customFormat="1" ht="12.75" x14ac:dyDescent="0.2">
      <c r="A4" s="35" t="s">
        <v>17</v>
      </c>
      <c r="B4" s="11" t="s">
        <v>0</v>
      </c>
      <c r="C4" s="11" t="s">
        <v>1</v>
      </c>
      <c r="D4" s="11" t="s">
        <v>19</v>
      </c>
      <c r="E4" s="1" t="s">
        <v>3</v>
      </c>
      <c r="F4" s="11" t="s">
        <v>2</v>
      </c>
      <c r="G4" s="10" t="s">
        <v>15</v>
      </c>
      <c r="H4" s="10" t="s">
        <v>15</v>
      </c>
      <c r="I4" s="10" t="s">
        <v>15</v>
      </c>
      <c r="J4" s="10" t="s">
        <v>15</v>
      </c>
      <c r="K4" s="10" t="s">
        <v>15</v>
      </c>
      <c r="L4" s="10" t="s">
        <v>15</v>
      </c>
      <c r="M4" s="10" t="s">
        <v>15</v>
      </c>
      <c r="N4" s="10" t="s">
        <v>15</v>
      </c>
      <c r="O4" s="10" t="s">
        <v>15</v>
      </c>
      <c r="P4" s="3"/>
      <c r="Q4" s="3"/>
      <c r="R4" s="3"/>
      <c r="S4" s="33"/>
      <c r="T4" s="33"/>
      <c r="U4" s="4"/>
      <c r="V4" s="4"/>
      <c r="W4" s="4"/>
      <c r="X4" s="4"/>
      <c r="Y4" s="4"/>
      <c r="Z4" s="33"/>
      <c r="AA4" s="33"/>
      <c r="AB4" s="33"/>
    </row>
    <row r="5" spans="1:28" s="36" customFormat="1" ht="12.75" x14ac:dyDescent="0.2">
      <c r="A5" s="26">
        <v>1</v>
      </c>
      <c r="B5" s="22">
        <v>2373269</v>
      </c>
      <c r="C5" s="2" t="s">
        <v>31</v>
      </c>
      <c r="D5" s="2" t="s">
        <v>30</v>
      </c>
      <c r="E5" s="30" t="e">
        <v>#N/A</v>
      </c>
      <c r="F5" s="12" t="s">
        <v>20</v>
      </c>
      <c r="G5" s="13"/>
      <c r="H5" s="13"/>
      <c r="I5" s="13"/>
      <c r="J5" s="13">
        <v>4</v>
      </c>
      <c r="K5" s="13"/>
      <c r="L5" s="13"/>
      <c r="M5" s="13"/>
      <c r="N5" s="13"/>
      <c r="O5" s="16">
        <f>SUM(G5:N5)</f>
        <v>4</v>
      </c>
      <c r="P5" s="5"/>
      <c r="Q5" s="5"/>
      <c r="R5" s="6"/>
      <c r="S5" s="8"/>
      <c r="T5" s="8"/>
      <c r="U5" s="7"/>
      <c r="V5" s="8"/>
      <c r="W5" s="7"/>
      <c r="X5" s="7"/>
      <c r="Y5" s="7"/>
      <c r="Z5" s="8"/>
      <c r="AA5" s="8"/>
      <c r="AB5" s="8"/>
    </row>
    <row r="6" spans="1:28" s="36" customFormat="1" ht="12.75" x14ac:dyDescent="0.2">
      <c r="A6" s="26">
        <v>2</v>
      </c>
      <c r="B6" s="22">
        <v>2259838</v>
      </c>
      <c r="C6" s="2" t="s">
        <v>32</v>
      </c>
      <c r="D6" s="2" t="s">
        <v>30</v>
      </c>
      <c r="E6" s="30" t="s">
        <v>50</v>
      </c>
      <c r="F6" s="12" t="s">
        <v>20</v>
      </c>
      <c r="G6" s="13"/>
      <c r="H6" s="13"/>
      <c r="I6" s="13"/>
      <c r="J6" s="13">
        <v>6</v>
      </c>
      <c r="K6" s="13"/>
      <c r="L6" s="13">
        <v>6</v>
      </c>
      <c r="M6" s="13"/>
      <c r="N6" s="13"/>
      <c r="O6" s="16">
        <f t="shared" ref="O6:O24" si="0">SUM(G6:N6)</f>
        <v>12</v>
      </c>
      <c r="P6" s="5"/>
      <c r="Q6" s="5"/>
      <c r="R6" s="6"/>
      <c r="S6" s="8"/>
      <c r="T6" s="8"/>
      <c r="U6" s="7"/>
      <c r="V6" s="8"/>
      <c r="W6" s="7"/>
      <c r="X6" s="7"/>
      <c r="Y6" s="7"/>
      <c r="Z6" s="8"/>
      <c r="AA6" s="8"/>
      <c r="AB6" s="8"/>
    </row>
    <row r="7" spans="1:28" s="36" customFormat="1" ht="12.75" x14ac:dyDescent="0.2">
      <c r="A7" s="26">
        <v>3</v>
      </c>
      <c r="B7" s="22">
        <v>2269176</v>
      </c>
      <c r="C7" s="2" t="s">
        <v>33</v>
      </c>
      <c r="D7" s="2" t="s">
        <v>30</v>
      </c>
      <c r="E7" s="30" t="s">
        <v>51</v>
      </c>
      <c r="F7" s="12" t="s">
        <v>20</v>
      </c>
      <c r="G7" s="13">
        <v>10</v>
      </c>
      <c r="H7" s="13"/>
      <c r="I7" s="13"/>
      <c r="J7" s="13"/>
      <c r="K7" s="13"/>
      <c r="L7" s="13"/>
      <c r="M7" s="13"/>
      <c r="N7" s="13"/>
      <c r="O7" s="16">
        <f t="shared" si="0"/>
        <v>10</v>
      </c>
      <c r="P7" s="5"/>
      <c r="Q7" s="5"/>
      <c r="R7" s="6"/>
      <c r="S7" s="8"/>
      <c r="T7" s="8"/>
      <c r="U7" s="7"/>
      <c r="V7" s="8"/>
      <c r="W7" s="7"/>
      <c r="X7" s="7"/>
      <c r="Y7" s="7"/>
      <c r="Z7" s="8"/>
      <c r="AA7" s="8"/>
      <c r="AB7" s="8"/>
    </row>
    <row r="8" spans="1:28" s="36" customFormat="1" ht="12.75" x14ac:dyDescent="0.2">
      <c r="A8" s="26">
        <v>4</v>
      </c>
      <c r="B8" s="22">
        <v>2373583</v>
      </c>
      <c r="C8" s="2" t="s">
        <v>34</v>
      </c>
      <c r="D8" s="2" t="s">
        <v>30</v>
      </c>
      <c r="E8" s="30" t="e">
        <v>#N/A</v>
      </c>
      <c r="F8" s="12" t="s">
        <v>20</v>
      </c>
      <c r="G8" s="13"/>
      <c r="H8" s="13"/>
      <c r="I8" s="13">
        <v>14</v>
      </c>
      <c r="J8" s="13"/>
      <c r="K8" s="13"/>
      <c r="L8" s="13"/>
      <c r="M8" s="13"/>
      <c r="N8" s="13"/>
      <c r="O8" s="16">
        <f t="shared" si="0"/>
        <v>14</v>
      </c>
      <c r="P8" s="5"/>
      <c r="Q8" s="5"/>
      <c r="R8" s="6"/>
      <c r="S8" s="8"/>
      <c r="T8" s="8"/>
      <c r="U8" s="7"/>
      <c r="V8" s="8"/>
      <c r="W8" s="7"/>
      <c r="X8" s="7"/>
      <c r="Y8" s="7"/>
      <c r="Z8" s="8"/>
      <c r="AA8" s="8"/>
      <c r="AB8" s="8"/>
    </row>
    <row r="9" spans="1:28" s="36" customFormat="1" ht="12.75" x14ac:dyDescent="0.2">
      <c r="A9" s="26">
        <v>5</v>
      </c>
      <c r="B9" s="22">
        <v>2224184</v>
      </c>
      <c r="C9" s="2" t="s">
        <v>35</v>
      </c>
      <c r="D9" s="2" t="s">
        <v>30</v>
      </c>
      <c r="E9" s="30" t="s">
        <v>52</v>
      </c>
      <c r="F9" s="12" t="s">
        <v>20</v>
      </c>
      <c r="G9" s="13"/>
      <c r="H9" s="13"/>
      <c r="I9" s="13"/>
      <c r="J9" s="13"/>
      <c r="K9" s="13"/>
      <c r="L9" s="13"/>
      <c r="M9" s="13"/>
      <c r="N9" s="13">
        <v>90</v>
      </c>
      <c r="O9" s="16">
        <f t="shared" si="0"/>
        <v>90</v>
      </c>
      <c r="P9" s="5"/>
      <c r="Q9" s="5"/>
      <c r="R9" s="6"/>
      <c r="S9" s="8"/>
      <c r="T9" s="8"/>
      <c r="U9" s="7"/>
      <c r="V9" s="8"/>
      <c r="W9" s="7"/>
      <c r="X9" s="7"/>
      <c r="Y9" s="7"/>
      <c r="Z9" s="8"/>
      <c r="AA9" s="8"/>
      <c r="AB9" s="8"/>
    </row>
    <row r="10" spans="1:28" s="36" customFormat="1" ht="12.75" x14ac:dyDescent="0.2">
      <c r="A10" s="26">
        <v>6</v>
      </c>
      <c r="B10" s="22">
        <v>2307189</v>
      </c>
      <c r="C10" s="2" t="s">
        <v>36</v>
      </c>
      <c r="D10" s="2" t="s">
        <v>30</v>
      </c>
      <c r="E10" s="30" t="s">
        <v>53</v>
      </c>
      <c r="F10" s="12" t="s">
        <v>20</v>
      </c>
      <c r="G10" s="13">
        <v>105</v>
      </c>
      <c r="H10" s="13"/>
      <c r="I10" s="13">
        <v>9</v>
      </c>
      <c r="J10" s="13">
        <v>98</v>
      </c>
      <c r="K10" s="13">
        <v>150</v>
      </c>
      <c r="L10" s="13"/>
      <c r="M10" s="13"/>
      <c r="N10" s="13">
        <v>70</v>
      </c>
      <c r="O10" s="16">
        <f t="shared" si="0"/>
        <v>432</v>
      </c>
      <c r="P10" s="5"/>
      <c r="Q10" s="5"/>
      <c r="R10" s="6"/>
      <c r="S10" s="8"/>
      <c r="T10" s="8"/>
      <c r="U10" s="7"/>
      <c r="V10" s="8"/>
      <c r="W10" s="7"/>
      <c r="X10" s="7"/>
      <c r="Y10" s="7"/>
      <c r="Z10" s="8"/>
      <c r="AA10" s="8"/>
      <c r="AB10" s="8"/>
    </row>
    <row r="11" spans="1:28" s="36" customFormat="1" ht="12.75" x14ac:dyDescent="0.2">
      <c r="A11" s="26">
        <v>7</v>
      </c>
      <c r="B11" s="22">
        <v>2070702</v>
      </c>
      <c r="C11" s="2" t="s">
        <v>61</v>
      </c>
      <c r="D11" s="2" t="s">
        <v>30</v>
      </c>
      <c r="E11" s="30" t="s">
        <v>62</v>
      </c>
      <c r="F11" s="12" t="s">
        <v>20</v>
      </c>
      <c r="G11" s="13">
        <v>60</v>
      </c>
      <c r="H11" s="13"/>
      <c r="I11" s="13"/>
      <c r="J11" s="13"/>
      <c r="K11" s="13"/>
      <c r="L11" s="13"/>
      <c r="M11" s="13"/>
      <c r="N11" s="13">
        <v>205</v>
      </c>
      <c r="O11" s="16">
        <f t="shared" si="0"/>
        <v>265</v>
      </c>
      <c r="P11" s="5"/>
      <c r="Q11" s="5"/>
      <c r="R11" s="6"/>
      <c r="S11" s="8"/>
      <c r="T11" s="8"/>
      <c r="U11" s="7"/>
      <c r="V11" s="8"/>
      <c r="W11" s="7"/>
      <c r="X11" s="7"/>
      <c r="Y11" s="7"/>
      <c r="Z11" s="8"/>
      <c r="AA11" s="8"/>
      <c r="AB11" s="8"/>
    </row>
    <row r="12" spans="1:28" s="36" customFormat="1" ht="12.75" x14ac:dyDescent="0.2">
      <c r="A12" s="26">
        <v>8</v>
      </c>
      <c r="B12" s="22">
        <v>2306760</v>
      </c>
      <c r="C12" s="2" t="s">
        <v>37</v>
      </c>
      <c r="D12" s="2" t="s">
        <v>30</v>
      </c>
      <c r="E12" s="30" t="e">
        <v>#N/A</v>
      </c>
      <c r="F12" s="12" t="s">
        <v>20</v>
      </c>
      <c r="G12" s="13"/>
      <c r="H12" s="13"/>
      <c r="I12" s="13"/>
      <c r="J12" s="13"/>
      <c r="K12" s="13"/>
      <c r="L12" s="13"/>
      <c r="M12" s="13"/>
      <c r="N12" s="13">
        <v>72</v>
      </c>
      <c r="O12" s="16">
        <f t="shared" si="0"/>
        <v>72</v>
      </c>
      <c r="P12" s="5"/>
      <c r="Q12" s="5"/>
      <c r="R12" s="6"/>
      <c r="S12" s="8"/>
      <c r="T12" s="8"/>
      <c r="U12" s="7"/>
      <c r="V12" s="8"/>
      <c r="W12" s="7"/>
      <c r="X12" s="7"/>
      <c r="Y12" s="7"/>
      <c r="Z12" s="8"/>
      <c r="AA12" s="8"/>
      <c r="AB12" s="8"/>
    </row>
    <row r="13" spans="1:28" s="36" customFormat="1" ht="12.75" x14ac:dyDescent="0.2">
      <c r="A13" s="26">
        <v>9</v>
      </c>
      <c r="B13" s="22">
        <v>2256464</v>
      </c>
      <c r="C13" s="2" t="s">
        <v>38</v>
      </c>
      <c r="D13" s="2" t="s">
        <v>30</v>
      </c>
      <c r="E13" s="30" t="s">
        <v>54</v>
      </c>
      <c r="F13" s="12" t="s">
        <v>20</v>
      </c>
      <c r="G13" s="13"/>
      <c r="H13" s="13">
        <v>108</v>
      </c>
      <c r="I13" s="13"/>
      <c r="J13" s="13"/>
      <c r="K13" s="13">
        <v>174</v>
      </c>
      <c r="L13" s="13"/>
      <c r="M13" s="13"/>
      <c r="N13" s="13">
        <v>66</v>
      </c>
      <c r="O13" s="16">
        <f t="shared" si="0"/>
        <v>348</v>
      </c>
      <c r="P13" s="5"/>
      <c r="Q13" s="5"/>
      <c r="R13" s="6"/>
      <c r="S13" s="8"/>
      <c r="T13" s="8"/>
      <c r="U13" s="7"/>
      <c r="V13" s="8"/>
      <c r="W13" s="7"/>
      <c r="X13" s="7"/>
      <c r="Y13" s="7"/>
      <c r="Z13" s="8"/>
      <c r="AA13" s="8"/>
      <c r="AB13" s="8"/>
    </row>
    <row r="14" spans="1:28" s="36" customFormat="1" ht="12.75" x14ac:dyDescent="0.2">
      <c r="A14" s="26">
        <v>10</v>
      </c>
      <c r="B14" s="22">
        <v>2335621</v>
      </c>
      <c r="C14" s="2" t="s">
        <v>39</v>
      </c>
      <c r="D14" s="2" t="s">
        <v>30</v>
      </c>
      <c r="E14" s="30" t="e">
        <v>#N/A</v>
      </c>
      <c r="F14" s="12" t="s">
        <v>20</v>
      </c>
      <c r="G14" s="13">
        <v>92</v>
      </c>
      <c r="H14" s="13"/>
      <c r="I14" s="13"/>
      <c r="J14" s="13"/>
      <c r="K14" s="13"/>
      <c r="L14" s="13"/>
      <c r="M14" s="13"/>
      <c r="N14" s="13"/>
      <c r="O14" s="16">
        <f t="shared" si="0"/>
        <v>92</v>
      </c>
      <c r="P14" s="5"/>
      <c r="Q14" s="5"/>
      <c r="R14" s="6"/>
      <c r="S14" s="8"/>
      <c r="T14" s="8"/>
      <c r="U14" s="7"/>
      <c r="V14" s="8"/>
      <c r="W14" s="7"/>
      <c r="X14" s="7"/>
      <c r="Y14" s="7"/>
      <c r="Z14" s="8"/>
      <c r="AA14" s="8"/>
      <c r="AB14" s="8"/>
    </row>
    <row r="15" spans="1:28" s="36" customFormat="1" ht="12.75" x14ac:dyDescent="0.2">
      <c r="A15" s="26">
        <v>11</v>
      </c>
      <c r="B15" s="22">
        <v>2275207</v>
      </c>
      <c r="C15" s="2" t="s">
        <v>40</v>
      </c>
      <c r="D15" s="2" t="s">
        <v>30</v>
      </c>
      <c r="E15" s="30" t="s">
        <v>55</v>
      </c>
      <c r="F15" s="12" t="s">
        <v>20</v>
      </c>
      <c r="G15" s="13">
        <v>84</v>
      </c>
      <c r="H15" s="13"/>
      <c r="I15" s="13"/>
      <c r="J15" s="13"/>
      <c r="K15" s="13"/>
      <c r="L15" s="13"/>
      <c r="M15" s="13"/>
      <c r="N15" s="13">
        <v>68</v>
      </c>
      <c r="O15" s="16">
        <f t="shared" si="0"/>
        <v>152</v>
      </c>
      <c r="P15" s="5"/>
      <c r="Q15" s="5"/>
      <c r="R15" s="6"/>
      <c r="S15" s="8"/>
      <c r="T15" s="8"/>
      <c r="U15" s="7"/>
      <c r="V15" s="8"/>
      <c r="W15" s="7"/>
      <c r="X15" s="7"/>
      <c r="Y15" s="7"/>
      <c r="Z15" s="8"/>
      <c r="AA15" s="8"/>
      <c r="AB15" s="8"/>
    </row>
    <row r="16" spans="1:28" s="36" customFormat="1" ht="12.75" x14ac:dyDescent="0.2">
      <c r="A16" s="26">
        <v>12</v>
      </c>
      <c r="B16" s="22">
        <v>2348156</v>
      </c>
      <c r="C16" s="2" t="s">
        <v>41</v>
      </c>
      <c r="D16" s="2" t="s">
        <v>30</v>
      </c>
      <c r="E16" s="30" t="s">
        <v>56</v>
      </c>
      <c r="F16" s="12" t="s">
        <v>20</v>
      </c>
      <c r="G16" s="13"/>
      <c r="H16" s="13"/>
      <c r="I16" s="13"/>
      <c r="J16" s="13">
        <v>36</v>
      </c>
      <c r="K16" s="13"/>
      <c r="L16" s="13"/>
      <c r="M16" s="13"/>
      <c r="N16" s="13"/>
      <c r="O16" s="16">
        <f t="shared" si="0"/>
        <v>36</v>
      </c>
      <c r="P16" s="5"/>
      <c r="Q16" s="5"/>
      <c r="R16" s="6"/>
      <c r="S16" s="8"/>
      <c r="T16" s="8"/>
      <c r="U16" s="7"/>
      <c r="V16" s="8"/>
      <c r="W16" s="7"/>
      <c r="X16" s="7"/>
      <c r="Y16" s="7"/>
      <c r="Z16" s="8"/>
      <c r="AA16" s="8"/>
      <c r="AB16" s="8"/>
    </row>
    <row r="17" spans="1:28" s="36" customFormat="1" ht="12.75" x14ac:dyDescent="0.2">
      <c r="A17" s="26">
        <v>13</v>
      </c>
      <c r="B17" s="22">
        <v>2277076</v>
      </c>
      <c r="C17" s="2" t="s">
        <v>42</v>
      </c>
      <c r="D17" s="2" t="s">
        <v>30</v>
      </c>
      <c r="E17" s="30" t="s">
        <v>57</v>
      </c>
      <c r="F17" s="12" t="s">
        <v>20</v>
      </c>
      <c r="G17" s="13"/>
      <c r="H17" s="13"/>
      <c r="I17" s="13">
        <v>86</v>
      </c>
      <c r="J17" s="13"/>
      <c r="K17" s="13">
        <v>240</v>
      </c>
      <c r="L17" s="13"/>
      <c r="M17" s="13"/>
      <c r="N17" s="13"/>
      <c r="O17" s="16">
        <f t="shared" si="0"/>
        <v>326</v>
      </c>
      <c r="P17" s="5"/>
      <c r="Q17" s="5"/>
      <c r="R17" s="6"/>
      <c r="S17" s="8"/>
      <c r="T17" s="8"/>
      <c r="U17" s="7"/>
      <c r="V17" s="8"/>
      <c r="W17" s="7"/>
      <c r="X17" s="7"/>
      <c r="Y17" s="7"/>
      <c r="Z17" s="8"/>
      <c r="AA17" s="8"/>
      <c r="AB17" s="8"/>
    </row>
    <row r="18" spans="1:28" s="36" customFormat="1" ht="12.75" x14ac:dyDescent="0.2">
      <c r="A18" s="26">
        <v>14</v>
      </c>
      <c r="B18" s="22">
        <v>2372914</v>
      </c>
      <c r="C18" s="2" t="s">
        <v>43</v>
      </c>
      <c r="D18" s="2" t="s">
        <v>30</v>
      </c>
      <c r="E18" s="30" t="e">
        <v>#N/A</v>
      </c>
      <c r="F18" s="12" t="s">
        <v>20</v>
      </c>
      <c r="G18" s="13">
        <v>72</v>
      </c>
      <c r="H18" s="13"/>
      <c r="I18" s="13"/>
      <c r="J18" s="13"/>
      <c r="K18" s="13"/>
      <c r="L18" s="13"/>
      <c r="M18" s="13"/>
      <c r="N18" s="13"/>
      <c r="O18" s="16">
        <f t="shared" si="0"/>
        <v>72</v>
      </c>
      <c r="P18" s="5"/>
      <c r="Q18" s="5"/>
      <c r="R18" s="6"/>
      <c r="S18" s="8"/>
      <c r="T18" s="8"/>
      <c r="U18" s="7"/>
      <c r="V18" s="8"/>
      <c r="W18" s="7"/>
      <c r="X18" s="7"/>
      <c r="Y18" s="7"/>
      <c r="Z18" s="8"/>
      <c r="AA18" s="8"/>
      <c r="AB18" s="8"/>
    </row>
    <row r="19" spans="1:28" s="36" customFormat="1" ht="12.75" x14ac:dyDescent="0.2">
      <c r="A19" s="26">
        <v>15</v>
      </c>
      <c r="B19" s="22">
        <v>2372366</v>
      </c>
      <c r="C19" s="2" t="s">
        <v>44</v>
      </c>
      <c r="D19" s="2" t="s">
        <v>30</v>
      </c>
      <c r="E19" s="30" t="e">
        <v>#N/A</v>
      </c>
      <c r="F19" s="12" t="s">
        <v>20</v>
      </c>
      <c r="G19" s="13"/>
      <c r="H19" s="13"/>
      <c r="I19" s="13"/>
      <c r="J19" s="13"/>
      <c r="K19" s="13"/>
      <c r="L19" s="13"/>
      <c r="M19" s="13"/>
      <c r="N19" s="13">
        <v>160</v>
      </c>
      <c r="O19" s="16">
        <f t="shared" si="0"/>
        <v>160</v>
      </c>
      <c r="P19" s="5"/>
      <c r="Q19" s="5"/>
      <c r="R19" s="6"/>
      <c r="S19" s="8"/>
      <c r="T19" s="8"/>
      <c r="U19" s="7"/>
      <c r="V19" s="8"/>
      <c r="W19" s="7"/>
      <c r="X19" s="7"/>
      <c r="Y19" s="7"/>
      <c r="Z19" s="8"/>
      <c r="AA19" s="8"/>
      <c r="AB19" s="8"/>
    </row>
    <row r="20" spans="1:28" s="36" customFormat="1" ht="12.75" x14ac:dyDescent="0.2">
      <c r="A20" s="26">
        <v>16</v>
      </c>
      <c r="B20" s="22">
        <v>2262205</v>
      </c>
      <c r="C20" s="2" t="s">
        <v>45</v>
      </c>
      <c r="D20" s="2" t="s">
        <v>30</v>
      </c>
      <c r="E20" s="30" t="s">
        <v>58</v>
      </c>
      <c r="F20" s="12" t="s">
        <v>20</v>
      </c>
      <c r="G20" s="13"/>
      <c r="H20" s="13"/>
      <c r="I20" s="13"/>
      <c r="J20" s="13"/>
      <c r="K20" s="13"/>
      <c r="L20" s="13"/>
      <c r="M20" s="13">
        <v>4</v>
      </c>
      <c r="N20" s="13"/>
      <c r="O20" s="16">
        <f t="shared" si="0"/>
        <v>4</v>
      </c>
      <c r="P20" s="5"/>
      <c r="Q20" s="5"/>
      <c r="R20" s="6"/>
      <c r="S20" s="8"/>
      <c r="T20" s="8"/>
      <c r="U20" s="7"/>
      <c r="V20" s="8"/>
      <c r="W20" s="7"/>
      <c r="X20" s="7"/>
      <c r="Y20" s="7"/>
      <c r="Z20" s="8"/>
      <c r="AA20" s="8"/>
      <c r="AB20" s="8"/>
    </row>
    <row r="21" spans="1:28" s="36" customFormat="1" ht="12.75" x14ac:dyDescent="0.2">
      <c r="A21" s="26">
        <v>17</v>
      </c>
      <c r="B21" s="22">
        <v>2073200</v>
      </c>
      <c r="C21" s="2" t="s">
        <v>46</v>
      </c>
      <c r="D21" s="2" t="s">
        <v>30</v>
      </c>
      <c r="E21" s="30" t="s">
        <v>59</v>
      </c>
      <c r="F21" s="12" t="s">
        <v>20</v>
      </c>
      <c r="G21" s="13"/>
      <c r="H21" s="13"/>
      <c r="I21" s="13"/>
      <c r="J21" s="13"/>
      <c r="K21" s="13"/>
      <c r="L21" s="13"/>
      <c r="M21" s="13">
        <v>253</v>
      </c>
      <c r="N21" s="13"/>
      <c r="O21" s="16">
        <f t="shared" si="0"/>
        <v>253</v>
      </c>
      <c r="P21" s="5"/>
      <c r="Q21" s="5"/>
      <c r="R21" s="6"/>
      <c r="S21" s="8"/>
      <c r="T21" s="8"/>
      <c r="U21" s="7"/>
      <c r="V21" s="8"/>
      <c r="W21" s="7"/>
      <c r="X21" s="7"/>
      <c r="Y21" s="7"/>
      <c r="Z21" s="8"/>
      <c r="AA21" s="8"/>
      <c r="AB21" s="8"/>
    </row>
    <row r="22" spans="1:28" s="36" customFormat="1" ht="12.75" x14ac:dyDescent="0.2">
      <c r="A22" s="26">
        <v>18</v>
      </c>
      <c r="B22" s="22">
        <v>2073200</v>
      </c>
      <c r="C22" s="2" t="s">
        <v>46</v>
      </c>
      <c r="D22" s="2" t="s">
        <v>30</v>
      </c>
      <c r="E22" s="30" t="s">
        <v>59</v>
      </c>
      <c r="F22" s="12" t="s">
        <v>20</v>
      </c>
      <c r="G22" s="13"/>
      <c r="H22" s="13"/>
      <c r="I22" s="13"/>
      <c r="J22" s="13"/>
      <c r="K22" s="13"/>
      <c r="L22" s="13"/>
      <c r="M22" s="13">
        <v>18</v>
      </c>
      <c r="N22" s="13"/>
      <c r="O22" s="16">
        <f t="shared" si="0"/>
        <v>18</v>
      </c>
      <c r="P22" s="5"/>
      <c r="Q22" s="5"/>
      <c r="R22" s="6"/>
      <c r="S22" s="8"/>
      <c r="T22" s="8"/>
      <c r="U22" s="7"/>
      <c r="V22" s="8"/>
      <c r="W22" s="7"/>
      <c r="X22" s="7"/>
      <c r="Y22" s="7"/>
      <c r="Z22" s="8"/>
      <c r="AA22" s="8"/>
      <c r="AB22" s="8"/>
    </row>
    <row r="23" spans="1:28" s="36" customFormat="1" ht="12.75" x14ac:dyDescent="0.2">
      <c r="A23" s="26">
        <v>19</v>
      </c>
      <c r="B23" s="22">
        <v>2012237</v>
      </c>
      <c r="C23" s="2" t="s">
        <v>47</v>
      </c>
      <c r="D23" s="2" t="s">
        <v>30</v>
      </c>
      <c r="E23" s="30" t="s">
        <v>60</v>
      </c>
      <c r="F23" s="12" t="s">
        <v>20</v>
      </c>
      <c r="G23" s="13">
        <v>222</v>
      </c>
      <c r="H23" s="13"/>
      <c r="I23" s="13"/>
      <c r="J23" s="13"/>
      <c r="K23" s="13">
        <v>222</v>
      </c>
      <c r="L23" s="13"/>
      <c r="M23" s="13"/>
      <c r="N23" s="13"/>
      <c r="O23" s="16">
        <f t="shared" si="0"/>
        <v>444</v>
      </c>
      <c r="P23" s="5"/>
      <c r="Q23" s="5"/>
      <c r="R23" s="6"/>
      <c r="S23" s="8"/>
      <c r="T23" s="8"/>
      <c r="U23" s="7"/>
      <c r="V23" s="8"/>
      <c r="W23" s="7"/>
      <c r="X23" s="7"/>
      <c r="Y23" s="7"/>
      <c r="Z23" s="8"/>
      <c r="AA23" s="8"/>
      <c r="AB23" s="8"/>
    </row>
    <row r="24" spans="1:28" s="36" customFormat="1" ht="12.75" x14ac:dyDescent="0.2">
      <c r="A24" s="26">
        <v>20</v>
      </c>
      <c r="B24" s="22">
        <v>2356855</v>
      </c>
      <c r="C24" s="2" t="s">
        <v>48</v>
      </c>
      <c r="D24" s="2" t="s">
        <v>30</v>
      </c>
      <c r="E24" s="30" t="e">
        <v>#N/A</v>
      </c>
      <c r="F24" s="12" t="s">
        <v>20</v>
      </c>
      <c r="G24" s="13"/>
      <c r="H24" s="13"/>
      <c r="I24" s="13"/>
      <c r="J24" s="13"/>
      <c r="K24" s="13"/>
      <c r="L24" s="13"/>
      <c r="M24" s="13"/>
      <c r="N24" s="13">
        <v>72</v>
      </c>
      <c r="O24" s="16">
        <f t="shared" si="0"/>
        <v>72</v>
      </c>
      <c r="P24" s="5"/>
      <c r="Q24" s="5"/>
      <c r="R24" s="6"/>
      <c r="S24" s="8"/>
      <c r="T24" s="8"/>
      <c r="U24" s="7"/>
      <c r="V24" s="8"/>
      <c r="W24" s="7"/>
      <c r="X24" s="7"/>
      <c r="Y24" s="7"/>
      <c r="Z24" s="8"/>
      <c r="AA24" s="8"/>
      <c r="AB24" s="8"/>
    </row>
    <row r="25" spans="1:28" s="32" customFormat="1" ht="12.75" x14ac:dyDescent="0.2">
      <c r="A25" s="37"/>
      <c r="B25" s="14" t="s">
        <v>23</v>
      </c>
      <c r="C25" s="15"/>
      <c r="D25" s="15"/>
      <c r="E25" s="26"/>
      <c r="F25" s="12"/>
      <c r="G25" s="17">
        <f t="shared" ref="G25:O25" si="1">SUM(G5:G24)</f>
        <v>645</v>
      </c>
      <c r="H25" s="17">
        <f t="shared" si="1"/>
        <v>108</v>
      </c>
      <c r="I25" s="17">
        <f t="shared" si="1"/>
        <v>109</v>
      </c>
      <c r="J25" s="17">
        <f t="shared" si="1"/>
        <v>144</v>
      </c>
      <c r="K25" s="17">
        <f t="shared" si="1"/>
        <v>786</v>
      </c>
      <c r="L25" s="17">
        <f t="shared" si="1"/>
        <v>6</v>
      </c>
      <c r="M25" s="17">
        <f t="shared" si="1"/>
        <v>275</v>
      </c>
      <c r="N25" s="17">
        <f t="shared" si="1"/>
        <v>803</v>
      </c>
      <c r="O25" s="17">
        <f t="shared" si="1"/>
        <v>2876</v>
      </c>
      <c r="P25" s="18"/>
      <c r="Q25" s="18"/>
      <c r="R25" s="19"/>
      <c r="S25" s="38"/>
      <c r="T25" s="38"/>
      <c r="U25" s="20"/>
      <c r="V25" s="21"/>
      <c r="W25" s="20"/>
      <c r="X25" s="20"/>
      <c r="Y25" s="20"/>
      <c r="Z25" s="38"/>
      <c r="AA25" s="38"/>
      <c r="AB25" s="38"/>
    </row>
    <row r="26" spans="1:28" s="31" customFormat="1" ht="12.75" x14ac:dyDescent="0.2">
      <c r="O26" s="32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</row>
  </sheetData>
  <autoFilter ref="A4:O25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7" sqref="B7"/>
    </sheetView>
  </sheetViews>
  <sheetFormatPr defaultRowHeight="15" x14ac:dyDescent="0.25"/>
  <cols>
    <col min="1" max="1" width="5.28515625" style="23" bestFit="1" customWidth="1"/>
    <col min="2" max="2" width="14.7109375" style="23" bestFit="1" customWidth="1"/>
    <col min="3" max="3" width="90.28515625" style="23" bestFit="1" customWidth="1"/>
    <col min="4" max="4" width="17.42578125" style="23" bestFit="1" customWidth="1"/>
    <col min="5" max="5" width="84.5703125" style="23" customWidth="1"/>
    <col min="6" max="16384" width="9.140625" style="23"/>
  </cols>
  <sheetData>
    <row r="1" spans="1:5" x14ac:dyDescent="0.25">
      <c r="A1" s="23" t="s">
        <v>30</v>
      </c>
      <c r="C1" s="23" t="s">
        <v>49</v>
      </c>
    </row>
    <row r="3" spans="1:5" x14ac:dyDescent="0.25">
      <c r="A3" s="24" t="s">
        <v>17</v>
      </c>
      <c r="B3" s="24" t="s">
        <v>18</v>
      </c>
      <c r="C3" s="9" t="s">
        <v>16</v>
      </c>
      <c r="D3" s="9" t="s">
        <v>4</v>
      </c>
      <c r="E3" s="9" t="s">
        <v>5</v>
      </c>
    </row>
    <row r="4" spans="1:5" ht="25.5" x14ac:dyDescent="0.25">
      <c r="A4" s="25"/>
      <c r="B4" s="27" t="s">
        <v>6</v>
      </c>
      <c r="C4" s="28" t="s">
        <v>22</v>
      </c>
      <c r="D4" s="28" t="s">
        <v>29</v>
      </c>
      <c r="E4" s="29" t="s">
        <v>64</v>
      </c>
    </row>
    <row r="5" spans="1:5" ht="25.5" x14ac:dyDescent="0.25">
      <c r="A5" s="25"/>
      <c r="B5" s="27" t="s">
        <v>7</v>
      </c>
      <c r="C5" s="28" t="s">
        <v>21</v>
      </c>
      <c r="D5" s="28" t="s">
        <v>29</v>
      </c>
      <c r="E5" s="29" t="s">
        <v>64</v>
      </c>
    </row>
    <row r="6" spans="1:5" ht="25.5" x14ac:dyDescent="0.25">
      <c r="A6" s="25"/>
      <c r="B6" s="27" t="s">
        <v>8</v>
      </c>
      <c r="C6" s="28" t="s">
        <v>26</v>
      </c>
      <c r="D6" s="28" t="s">
        <v>29</v>
      </c>
      <c r="E6" s="29" t="s">
        <v>64</v>
      </c>
    </row>
    <row r="7" spans="1:5" ht="25.5" x14ac:dyDescent="0.25">
      <c r="A7" s="25"/>
      <c r="B7" s="27" t="s">
        <v>9</v>
      </c>
      <c r="C7" s="28" t="s">
        <v>24</v>
      </c>
      <c r="D7" s="28" t="s">
        <v>29</v>
      </c>
      <c r="E7" s="29" t="s">
        <v>64</v>
      </c>
    </row>
    <row r="8" spans="1:5" ht="25.5" x14ac:dyDescent="0.25">
      <c r="A8" s="25"/>
      <c r="B8" s="27" t="s">
        <v>10</v>
      </c>
      <c r="C8" s="28" t="s">
        <v>27</v>
      </c>
      <c r="D8" s="28" t="s">
        <v>29</v>
      </c>
      <c r="E8" s="29" t="s">
        <v>64</v>
      </c>
    </row>
    <row r="9" spans="1:5" ht="25.5" x14ac:dyDescent="0.25">
      <c r="A9" s="25"/>
      <c r="B9" s="27" t="s">
        <v>11</v>
      </c>
      <c r="C9" s="28" t="s">
        <v>25</v>
      </c>
      <c r="D9" s="28" t="s">
        <v>29</v>
      </c>
      <c r="E9" s="29" t="s">
        <v>64</v>
      </c>
    </row>
    <row r="10" spans="1:5" ht="25.5" x14ac:dyDescent="0.25">
      <c r="A10" s="25"/>
      <c r="B10" s="27" t="s">
        <v>12</v>
      </c>
      <c r="C10" s="28" t="s">
        <v>63</v>
      </c>
      <c r="D10" s="28" t="s">
        <v>29</v>
      </c>
      <c r="E10" s="29" t="s">
        <v>64</v>
      </c>
    </row>
    <row r="11" spans="1:5" ht="38.25" x14ac:dyDescent="0.25">
      <c r="A11" s="25"/>
      <c r="B11" s="27" t="s">
        <v>13</v>
      </c>
      <c r="C11" s="28" t="s">
        <v>28</v>
      </c>
      <c r="D11" s="28" t="s">
        <v>29</v>
      </c>
      <c r="E11" s="29" t="s">
        <v>64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2014-07-08T09:42:01Z</cp:lastPrinted>
  <dcterms:created xsi:type="dcterms:W3CDTF">2014-06-26T05:52:50Z</dcterms:created>
  <dcterms:modified xsi:type="dcterms:W3CDTF">2019-10-08T08:57:50Z</dcterms:modified>
</cp:coreProperties>
</file>